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2/09 SEPTIEMBRE/FIRMADO/"/>
    </mc:Choice>
  </mc:AlternateContent>
  <xr:revisionPtr revIDLastSave="504" documentId="8_{C546A29F-381E-4D54-9F58-C3FF8DC07949}" xr6:coauthVersionLast="47" xr6:coauthVersionMax="47" xr10:uidLastSave="{A4F35A20-89DE-4E07-81B8-BD4947D97B22}"/>
  <bookViews>
    <workbookView xWindow="-120" yWindow="-120" windowWidth="20730" windowHeight="11160" xr2:uid="{F4976E9A-4AAA-400B-9909-561DB93A255E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5" i="1" l="1"/>
  <c r="C75" i="1"/>
  <c r="D100" i="1" l="1"/>
  <c r="C100" i="1"/>
  <c r="D92" i="1" l="1"/>
  <c r="D84" i="1"/>
  <c r="C84" i="1" l="1"/>
  <c r="C92" i="1"/>
  <c r="D79" i="1" l="1"/>
  <c r="D87" i="1" s="1"/>
  <c r="D95" i="1" s="1"/>
  <c r="C79" i="1"/>
  <c r="C87" i="1" s="1"/>
  <c r="C95" i="1" s="1"/>
</calcChain>
</file>

<file path=xl/sharedStrings.xml><?xml version="1.0" encoding="utf-8"?>
<sst xmlns="http://schemas.openxmlformats.org/spreadsheetml/2006/main" count="80" uniqueCount="57">
  <si>
    <t>Índice</t>
  </si>
  <si>
    <t>CADIEM CASA DE BOLSA S.A.</t>
  </si>
  <si>
    <t>ANEXO A</t>
  </si>
  <si>
    <t>INFORME SOBRE PERSONAS VINCULADAS O RELACIONADAS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</si>
  <si>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</si>
  <si>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</si>
  <si>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</si>
  <si>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</si>
  <si>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</si>
  <si>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</si>
  <si>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</si>
  <si>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</si>
  <si>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</si>
  <si>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</si>
  <si>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</si>
  <si>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</si>
  <si>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</si>
  <si>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</si>
  <si>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Roberto Acosta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</si>
  <si>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</si>
  <si>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</si>
  <si>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</si>
  <si>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</si>
  <si>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</si>
  <si>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</si>
  <si>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</si>
  <si>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</si>
  <si>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</si>
  <si>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</si>
  <si>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Participación
Patrimonio Neto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</si>
  <si>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</si>
  <si>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</si>
  <si>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</si>
  <si>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</si>
  <si>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</si>
  <si>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</si>
  <si>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</si>
  <si>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ACTIVO</t>
  </si>
  <si>
    <t>Cuentas a Cobrar</t>
  </si>
  <si>
    <t>NOMBRE</t>
  </si>
  <si>
    <t>Natalia Trinidad</t>
  </si>
  <si>
    <t xml:space="preserve">TOTAL  </t>
  </si>
  <si>
    <t>PASIVO</t>
  </si>
  <si>
    <t>Cuentas por Pagar</t>
  </si>
  <si>
    <t>INGRESOS</t>
  </si>
  <si>
    <t>Myriam Silva</t>
  </si>
  <si>
    <t>TOTAL INGRESOS</t>
  </si>
  <si>
    <t>EGRESOS</t>
  </si>
  <si>
    <t>GASTOS</t>
  </si>
  <si>
    <t>TOTAL GASTOS</t>
  </si>
  <si>
    <t>A)   PARTES VINCULADAS O RELACIONADAS</t>
  </si>
  <si>
    <t>B)   SALDOS CON PARTES RELACIONADAS</t>
  </si>
  <si>
    <t>Cadiem AFPISA - Controlada</t>
  </si>
  <si>
    <t>Auditor Interno</t>
  </si>
  <si>
    <t>Otros</t>
  </si>
  <si>
    <t>Plana Ejecutiva</t>
  </si>
  <si>
    <t>AL 30/09/2022 y 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</si>
</sst>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3" applyFo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0" xfId="0" applyNumberFormat="1" applyFont="1"/>
    <xf numFmtId="0" fontId="5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4" fillId="0" borderId="11" xfId="1" applyFont="1" applyBorder="1"/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8" xfId="2" applyNumberFormat="1" applyFont="1" applyFill="1" applyBorder="1" applyAlignment="1">
      <alignment horizontal="center" vertical="center" wrapText="1"/>
    </xf>
    <xf numFmtId="41" fontId="4" fillId="0" borderId="4" xfId="1" applyFont="1" applyFill="1" applyBorder="1"/>
    <xf numFmtId="41" fontId="9" fillId="0" borderId="9" xfId="1" quotePrefix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1" fontId="11" fillId="0" borderId="11" xfId="1" applyFont="1" applyFill="1" applyBorder="1" applyAlignment="1">
      <alignment horizontal="left" vertical="center"/>
    </xf>
    <xf numFmtId="41" fontId="4" fillId="2" borderId="11" xfId="1" applyFont="1" applyFill="1" applyBorder="1"/>
    <xf numFmtId="14" fontId="9" fillId="0" borderId="12" xfId="0" applyNumberFormat="1" applyFont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5" fillId="0" borderId="12" xfId="1" applyFont="1" applyBorder="1"/>
    <xf numFmtId="41" fontId="4" fillId="0" borderId="5" xfId="0" applyNumberFormat="1" applyFont="1" applyBorder="1"/>
    <xf numFmtId="41" fontId="11" fillId="0" borderId="5" xfId="1" applyFont="1" applyFill="1" applyBorder="1" applyAlignment="1">
      <alignment horizontal="left" vertical="center"/>
    </xf>
    <xf numFmtId="41" fontId="9" fillId="0" borderId="12" xfId="1" quotePrefix="1" applyFont="1" applyFill="1" applyBorder="1" applyAlignment="1">
      <alignment vertical="center"/>
    </xf>
    <xf numFmtId="41" fontId="4" fillId="0" borderId="10" xfId="1" applyFont="1" applyBorder="1"/>
    <xf numFmtId="41" fontId="4" fillId="2" borderId="10" xfId="1" applyFont="1" applyFill="1" applyBorder="1"/>
    <xf numFmtId="41" fontId="4" fillId="0" borderId="5" xfId="1" applyFont="1" applyBorder="1"/>
    <xf numFmtId="41" fontId="4" fillId="0" borderId="5" xfId="1" applyFont="1" applyBorder="1" applyAlignment="1">
      <alignment horizontal="left" vertical="center"/>
    </xf>
    <xf numFmtId="41" fontId="11" fillId="0" borderId="10" xfId="1" applyFont="1" applyBorder="1" applyAlignment="1">
      <alignment horizontal="center" vertical="center"/>
    </xf>
    <xf numFmtId="41" fontId="4" fillId="0" borderId="13" xfId="1" applyFont="1" applyBorder="1"/>
    <xf numFmtId="41" fontId="11" fillId="0" borderId="1" xfId="1" quotePrefix="1" applyFont="1" applyFill="1" applyBorder="1" applyAlignment="1" applyProtection="1">
      <alignment vertical="top"/>
    </xf>
    <xf numFmtId="41" fontId="11" fillId="0" borderId="4" xfId="1" quotePrefix="1" applyFont="1" applyFill="1" applyBorder="1" applyAlignment="1" applyProtection="1">
      <alignment horizontal="left" vertical="center"/>
    </xf>
    <xf numFmtId="41" fontId="4" fillId="0" borderId="3" xfId="1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1" fontId="9" fillId="0" borderId="11" xfId="1" quotePrefix="1" applyFont="1" applyBorder="1" applyAlignment="1">
      <alignment horizontal="center" vertical="center"/>
    </xf>
  </cellXfs>
  <cellStyles count="8">
    <cellStyle name="Hipervínculo" xfId="3" builtinId="8"/>
    <cellStyle name="Millares [0]" xfId="1" builtinId="6"/>
    <cellStyle name="Millares [0] 10" xfId="7" xr:uid="{F8A59626-9240-4FAF-AA6B-1AD8459C022E}"/>
    <cellStyle name="Millares [0] 2" xfId="6" xr:uid="{E55C5E9D-28E6-4BDE-805D-9EE6359D0D22}"/>
    <cellStyle name="Millares [0] 3" xfId="4" xr:uid="{B2CD2A63-1396-4D13-BE19-32E43770A739}"/>
    <cellStyle name="Normal" xfId="0" builtinId="0"/>
    <cellStyle name="Normal 11" xfId="5" xr:uid="{1E1E9EE1-3CB9-4D09-A440-24226FB7DE8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05F1-3A6A-42F5-B7FB-1B00EA8EAE3F}">
  <sheetPr>
    <pageSetUpPr fitToPage="1"/>
  </sheetPr>
  <dimension ref="A1:H100"/>
  <sheetViews>
    <sheetView showGridLines="0" tabSelected="1" topLeftCell="A61" zoomScaleNormal="100" workbookViewId="0">
      <selection activeCell="D71" sqref="D71"/>
    </sheetView>
  </sheetViews>
  <sheetFormatPr baseColWidth="10" defaultColWidth="11.42578125" defaultRowHeight="15" x14ac:dyDescent="0.25"/>
  <cols>
    <col min="1" max="1" width="2.85546875" style="2" customWidth="1"/>
    <col min="2" max="2" width="31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61" t="s">
        <v>1</v>
      </c>
      <c r="C2" s="61"/>
      <c r="D2" s="61"/>
      <c r="E2" s="61"/>
      <c r="F2" s="61"/>
      <c r="G2" s="61"/>
      <c r="H2" s="61"/>
    </row>
    <row r="3" spans="1:8" x14ac:dyDescent="0.25">
      <c r="B3" s="62" t="s">
        <v>2</v>
      </c>
      <c r="C3" s="62"/>
      <c r="D3" s="62"/>
      <c r="E3" s="62"/>
      <c r="F3" s="62"/>
      <c r="G3" s="62"/>
      <c r="H3" s="62"/>
    </row>
    <row r="4" spans="1:8" x14ac:dyDescent="0.25">
      <c r="B4" s="61" t="s">
        <v>3</v>
      </c>
      <c r="C4" s="61"/>
      <c r="D4" s="61"/>
      <c r="E4" s="61"/>
      <c r="F4" s="61"/>
      <c r="G4" s="61"/>
      <c r="H4" s="61"/>
    </row>
    <row r="6" spans="1:8" x14ac:dyDescent="0.25">
      <c r="B6" s="57" t="s">
        <v>50</v>
      </c>
      <c r="C6" s="57"/>
      <c r="D6" s="57"/>
      <c r="E6" s="57"/>
      <c r="F6" s="57"/>
      <c r="G6" s="57"/>
      <c r="H6" s="57"/>
    </row>
    <row r="8" spans="1:8" x14ac:dyDescent="0.25">
      <c r="B8" s="3" t="s">
        <v>4</v>
      </c>
    </row>
    <row r="9" spans="1:8" x14ac:dyDescent="0.25">
      <c r="B9" s="63" t="s">
        <v>5</v>
      </c>
      <c r="C9" s="63"/>
      <c r="D9" s="63"/>
      <c r="E9" s="63"/>
      <c r="F9" s="63"/>
      <c r="G9" s="63"/>
      <c r="H9" s="63"/>
    </row>
    <row r="10" spans="1:8" x14ac:dyDescent="0.25">
      <c r="B10" s="63"/>
      <c r="C10" s="63"/>
      <c r="D10" s="63"/>
      <c r="E10" s="63"/>
      <c r="F10" s="63"/>
      <c r="G10" s="63"/>
      <c r="H10" s="63"/>
    </row>
    <row r="11" spans="1:8" x14ac:dyDescent="0.25">
      <c r="B11" s="33"/>
      <c r="C11" s="33"/>
      <c r="D11" s="33"/>
      <c r="E11" s="33"/>
      <c r="F11" s="33"/>
      <c r="G11" s="33"/>
      <c r="H11" s="33"/>
    </row>
    <row r="12" spans="1:8" x14ac:dyDescent="0.25">
      <c r="B12" s="2" t="s">
        <v>6</v>
      </c>
    </row>
    <row r="13" spans="1:8" x14ac:dyDescent="0.25">
      <c r="B13" s="2" t="s">
        <v>7</v>
      </c>
    </row>
    <row r="14" spans="1:8" x14ac:dyDescent="0.25">
      <c r="B14" s="2" t="s">
        <v>8</v>
      </c>
    </row>
    <row r="15" spans="1:8" x14ac:dyDescent="0.25">
      <c r="B15" s="2" t="s">
        <v>9</v>
      </c>
    </row>
    <row r="17" spans="2:8" x14ac:dyDescent="0.25">
      <c r="B17" s="59" t="s">
        <v>10</v>
      </c>
      <c r="C17" s="59"/>
      <c r="D17" s="59"/>
      <c r="E17" s="59"/>
      <c r="F17" s="59"/>
      <c r="G17" s="59"/>
      <c r="H17" s="59"/>
    </row>
    <row r="18" spans="2:8" x14ac:dyDescent="0.25">
      <c r="B18" s="59"/>
      <c r="C18" s="59"/>
      <c r="D18" s="59"/>
      <c r="E18" s="59"/>
      <c r="F18" s="59"/>
      <c r="G18" s="59"/>
      <c r="H18" s="59"/>
    </row>
    <row r="20" spans="2:8" x14ac:dyDescent="0.25">
      <c r="B20" s="57" t="s">
        <v>11</v>
      </c>
      <c r="C20" s="57"/>
      <c r="D20" s="57"/>
      <c r="E20" s="57"/>
      <c r="F20" s="57"/>
      <c r="G20" s="57"/>
      <c r="H20" s="57"/>
    </row>
    <row r="22" spans="2:8" x14ac:dyDescent="0.25">
      <c r="B22" s="59" t="s">
        <v>12</v>
      </c>
      <c r="C22" s="59"/>
      <c r="D22" s="59"/>
      <c r="E22" s="59"/>
      <c r="F22" s="59"/>
      <c r="G22" s="59"/>
      <c r="H22" s="59"/>
    </row>
    <row r="23" spans="2:8" x14ac:dyDescent="0.25">
      <c r="B23" s="59"/>
      <c r="C23" s="59"/>
      <c r="D23" s="59"/>
      <c r="E23" s="59"/>
      <c r="F23" s="59"/>
      <c r="G23" s="59"/>
      <c r="H23" s="59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9</v>
      </c>
    </row>
    <row r="30" spans="2:8" x14ac:dyDescent="0.25">
      <c r="B30" s="59" t="s">
        <v>13</v>
      </c>
      <c r="C30" s="59"/>
      <c r="D30" s="59"/>
      <c r="E30" s="59"/>
      <c r="F30" s="59"/>
      <c r="G30" s="59"/>
      <c r="H30" s="59"/>
    </row>
    <row r="31" spans="2:8" x14ac:dyDescent="0.25">
      <c r="B31" s="59"/>
      <c r="C31" s="59"/>
      <c r="D31" s="59"/>
      <c r="E31" s="59"/>
      <c r="F31" s="59"/>
      <c r="G31" s="59"/>
      <c r="H31" s="59"/>
    </row>
    <row r="33" spans="2:2" x14ac:dyDescent="0.25">
      <c r="B33" s="3" t="s">
        <v>14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4" t="s">
        <v>15</v>
      </c>
    </row>
    <row r="39" spans="2:2" x14ac:dyDescent="0.25">
      <c r="B39" s="5" t="s">
        <v>16</v>
      </c>
    </row>
    <row r="41" spans="2:2" x14ac:dyDescent="0.25">
      <c r="B41" s="4" t="s">
        <v>17</v>
      </c>
    </row>
    <row r="42" spans="2:2" x14ac:dyDescent="0.25">
      <c r="B42" s="5" t="s">
        <v>45</v>
      </c>
    </row>
    <row r="43" spans="2:2" x14ac:dyDescent="0.25">
      <c r="B43" s="2" t="s">
        <v>40</v>
      </c>
    </row>
    <row r="44" spans="2:2" x14ac:dyDescent="0.25">
      <c r="B44" s="2" t="s">
        <v>18</v>
      </c>
    </row>
    <row r="45" spans="2:2" x14ac:dyDescent="0.25">
      <c r="B45" s="2" t="s">
        <v>19</v>
      </c>
    </row>
    <row r="46" spans="2:2" x14ac:dyDescent="0.25">
      <c r="B46" s="2" t="s">
        <v>20</v>
      </c>
    </row>
    <row r="47" spans="2:2" x14ac:dyDescent="0.25">
      <c r="B47" s="2" t="s">
        <v>21</v>
      </c>
    </row>
    <row r="49" spans="2:8" x14ac:dyDescent="0.25">
      <c r="B49" s="6" t="s">
        <v>22</v>
      </c>
    </row>
    <row r="51" spans="2:8" x14ac:dyDescent="0.25">
      <c r="B51" s="60" t="s">
        <v>23</v>
      </c>
      <c r="C51" s="60"/>
      <c r="D51" s="60"/>
      <c r="E51" s="60"/>
      <c r="F51" s="60"/>
      <c r="G51" s="60"/>
      <c r="H51" s="60"/>
    </row>
    <row r="52" spans="2:8" x14ac:dyDescent="0.25">
      <c r="B52" s="60"/>
      <c r="C52" s="60"/>
      <c r="D52" s="60"/>
      <c r="E52" s="60"/>
      <c r="F52" s="60"/>
      <c r="G52" s="60"/>
      <c r="H52" s="60"/>
    </row>
    <row r="54" spans="2:8" x14ac:dyDescent="0.25">
      <c r="B54" s="60" t="s">
        <v>24</v>
      </c>
      <c r="C54" s="60"/>
      <c r="D54" s="60"/>
      <c r="E54" s="60"/>
      <c r="F54" s="60"/>
      <c r="G54" s="60"/>
      <c r="H54" s="60"/>
    </row>
    <row r="55" spans="2:8" x14ac:dyDescent="0.25">
      <c r="B55" s="60"/>
      <c r="C55" s="60"/>
      <c r="D55" s="60"/>
      <c r="E55" s="60"/>
      <c r="F55" s="60"/>
      <c r="G55" s="60"/>
      <c r="H55" s="60"/>
    </row>
    <row r="57" spans="2:8" s="7" customFormat="1" ht="33.75" customHeight="1" x14ac:dyDescent="0.25">
      <c r="B57" s="51" t="s">
        <v>25</v>
      </c>
      <c r="C57" s="52"/>
      <c r="D57" s="52"/>
      <c r="E57" s="53"/>
    </row>
    <row r="58" spans="2:8" s="11" customFormat="1" ht="45" x14ac:dyDescent="0.25">
      <c r="B58" s="8" t="s">
        <v>26</v>
      </c>
      <c r="C58" s="9" t="s">
        <v>27</v>
      </c>
      <c r="D58" s="9" t="s">
        <v>28</v>
      </c>
      <c r="E58" s="10" t="s">
        <v>29</v>
      </c>
    </row>
    <row r="59" spans="2:8" x14ac:dyDescent="0.25">
      <c r="B59" s="12" t="s">
        <v>30</v>
      </c>
      <c r="C59" s="28">
        <v>12859600000</v>
      </c>
      <c r="D59" s="29" t="s">
        <v>31</v>
      </c>
      <c r="E59" s="30">
        <v>0.81899999999999995</v>
      </c>
      <c r="H59" s="13"/>
    </row>
    <row r="61" spans="2:8" ht="38.25" customHeight="1" x14ac:dyDescent="0.25">
      <c r="B61" s="51" t="s">
        <v>32</v>
      </c>
      <c r="C61" s="52"/>
      <c r="D61" s="52"/>
      <c r="E61" s="53"/>
    </row>
    <row r="62" spans="2:8" ht="45" x14ac:dyDescent="0.25">
      <c r="B62" s="8" t="s">
        <v>26</v>
      </c>
      <c r="C62" s="9" t="s">
        <v>33</v>
      </c>
      <c r="D62" s="9" t="s">
        <v>34</v>
      </c>
      <c r="E62" s="10" t="s">
        <v>35</v>
      </c>
    </row>
    <row r="63" spans="2:8" x14ac:dyDescent="0.25">
      <c r="B63" s="54" t="s">
        <v>11</v>
      </c>
      <c r="C63" s="55"/>
      <c r="D63" s="55"/>
      <c r="E63" s="56"/>
    </row>
    <row r="65" spans="2:8" x14ac:dyDescent="0.25">
      <c r="B65" s="2" t="s">
        <v>36</v>
      </c>
    </row>
    <row r="67" spans="2:8" x14ac:dyDescent="0.25">
      <c r="B67" s="57" t="s">
        <v>51</v>
      </c>
      <c r="C67" s="57"/>
      <c r="D67" s="57"/>
      <c r="E67" s="57"/>
      <c r="F67" s="57"/>
      <c r="G67" s="57"/>
      <c r="H67" s="57"/>
    </row>
    <row r="68" spans="2:8" x14ac:dyDescent="0.25">
      <c r="B68" s="58" t="s">
        <v>56</v>
      </c>
      <c r="C68" s="58"/>
      <c r="D68" s="58"/>
      <c r="E68" s="58"/>
    </row>
    <row r="69" spans="2:8" x14ac:dyDescent="0.25">
      <c r="B69" s="6" t="s">
        <v>37</v>
      </c>
    </row>
    <row r="70" spans="2:8" x14ac:dyDescent="0.25">
      <c r="B70" s="2" t="s">
        <v>38</v>
      </c>
    </row>
    <row r="71" spans="2:8" x14ac:dyDescent="0.25">
      <c r="B71" s="14" t="s">
        <v>39</v>
      </c>
      <c r="C71" s="15">
        <v>44834</v>
      </c>
      <c r="D71" s="15">
        <v>44469</v>
      </c>
    </row>
    <row r="72" spans="2:8" x14ac:dyDescent="0.25">
      <c r="B72" s="16" t="s">
        <v>52</v>
      </c>
      <c r="C72" s="42">
        <v>1388647259</v>
      </c>
      <c r="D72" s="43">
        <v>1032599523</v>
      </c>
    </row>
    <row r="73" spans="2:8" x14ac:dyDescent="0.25">
      <c r="B73" s="16" t="s">
        <v>55</v>
      </c>
      <c r="C73" s="31">
        <v>64870460</v>
      </c>
      <c r="D73" s="17">
        <v>29538320</v>
      </c>
    </row>
    <row r="74" spans="2:8" x14ac:dyDescent="0.25">
      <c r="B74" s="16" t="s">
        <v>53</v>
      </c>
      <c r="C74" s="31">
        <v>15024503</v>
      </c>
      <c r="D74" s="35">
        <v>14890400</v>
      </c>
    </row>
    <row r="75" spans="2:8" x14ac:dyDescent="0.25">
      <c r="B75" s="18" t="s">
        <v>41</v>
      </c>
      <c r="C75" s="19">
        <f>SUM(C72:C74)</f>
        <v>1468542222</v>
      </c>
      <c r="D75" s="19">
        <f>SUM(D72:D74)</f>
        <v>1077028243</v>
      </c>
    </row>
    <row r="77" spans="2:8" x14ac:dyDescent="0.25">
      <c r="B77" s="6" t="s">
        <v>42</v>
      </c>
    </row>
    <row r="78" spans="2:8" x14ac:dyDescent="0.25">
      <c r="B78" s="2" t="s">
        <v>43</v>
      </c>
    </row>
    <row r="79" spans="2:8" x14ac:dyDescent="0.25">
      <c r="B79" s="14" t="s">
        <v>39</v>
      </c>
      <c r="C79" s="15">
        <f>+C71</f>
        <v>44834</v>
      </c>
      <c r="D79" s="36">
        <f>+D71</f>
        <v>44469</v>
      </c>
    </row>
    <row r="80" spans="2:8" x14ac:dyDescent="0.25">
      <c r="B80" s="16" t="s">
        <v>52</v>
      </c>
      <c r="C80" s="46">
        <v>719709950</v>
      </c>
      <c r="D80" s="44">
        <v>672269</v>
      </c>
    </row>
    <row r="81" spans="2:4" x14ac:dyDescent="0.25">
      <c r="B81" s="16" t="s">
        <v>55</v>
      </c>
      <c r="C81" s="24">
        <v>170536929</v>
      </c>
      <c r="D81" s="37">
        <v>314526419</v>
      </c>
    </row>
    <row r="82" spans="2:4" x14ac:dyDescent="0.25">
      <c r="B82" s="16" t="s">
        <v>54</v>
      </c>
      <c r="C82" s="24">
        <v>1010067</v>
      </c>
      <c r="D82" s="45">
        <v>1010067</v>
      </c>
    </row>
    <row r="83" spans="2:4" x14ac:dyDescent="0.25">
      <c r="B83" s="16" t="s">
        <v>53</v>
      </c>
      <c r="C83" s="47">
        <v>9612500</v>
      </c>
      <c r="D83" s="44">
        <v>19570917</v>
      </c>
    </row>
    <row r="84" spans="2:4" x14ac:dyDescent="0.25">
      <c r="B84" s="18" t="s">
        <v>41</v>
      </c>
      <c r="C84" s="38">
        <f>SUM(C80:C83)</f>
        <v>900869446</v>
      </c>
      <c r="D84" s="38">
        <f>SUM(D80:D83)</f>
        <v>335779672</v>
      </c>
    </row>
    <row r="86" spans="2:4" x14ac:dyDescent="0.25">
      <c r="B86" s="20" t="s">
        <v>44</v>
      </c>
    </row>
    <row r="87" spans="2:4" x14ac:dyDescent="0.25">
      <c r="B87" s="21" t="s">
        <v>44</v>
      </c>
      <c r="C87" s="22">
        <f>+C79</f>
        <v>44834</v>
      </c>
      <c r="D87" s="22">
        <f>+D79</f>
        <v>44469</v>
      </c>
    </row>
    <row r="88" spans="2:4" x14ac:dyDescent="0.25">
      <c r="B88" s="48" t="s">
        <v>52</v>
      </c>
      <c r="C88" s="42">
        <v>19989456789</v>
      </c>
      <c r="D88" s="50">
        <v>14889862249</v>
      </c>
    </row>
    <row r="89" spans="2:4" x14ac:dyDescent="0.25">
      <c r="B89" s="16" t="s">
        <v>55</v>
      </c>
      <c r="C89" s="24">
        <v>69397131</v>
      </c>
      <c r="D89" s="40">
        <v>78074133</v>
      </c>
    </row>
    <row r="90" spans="2:4" x14ac:dyDescent="0.25">
      <c r="B90" s="49" t="s">
        <v>53</v>
      </c>
      <c r="C90" s="24">
        <v>5278293</v>
      </c>
      <c r="D90" s="44">
        <v>4301219</v>
      </c>
    </row>
    <row r="91" spans="2:4" x14ac:dyDescent="0.25">
      <c r="B91" s="49" t="s">
        <v>54</v>
      </c>
      <c r="C91" s="47">
        <v>660456</v>
      </c>
      <c r="D91" s="39">
        <v>431496</v>
      </c>
    </row>
    <row r="92" spans="2:4" x14ac:dyDescent="0.25">
      <c r="B92" s="25" t="s">
        <v>46</v>
      </c>
      <c r="C92" s="32">
        <f>SUM(C88:C91)</f>
        <v>20064792669</v>
      </c>
      <c r="D92" s="41">
        <f>SUM(D88:D91)</f>
        <v>14972669097</v>
      </c>
    </row>
    <row r="94" spans="2:4" x14ac:dyDescent="0.25">
      <c r="B94" s="20" t="s">
        <v>47</v>
      </c>
    </row>
    <row r="95" spans="2:4" x14ac:dyDescent="0.25">
      <c r="B95" s="26" t="s">
        <v>48</v>
      </c>
      <c r="C95" s="27">
        <f>+C87</f>
        <v>44834</v>
      </c>
      <c r="D95" s="27">
        <f>+D87</f>
        <v>44469</v>
      </c>
    </row>
    <row r="96" spans="2:4" x14ac:dyDescent="0.25">
      <c r="B96" s="48" t="s">
        <v>52</v>
      </c>
      <c r="C96" s="23">
        <v>5131746</v>
      </c>
      <c r="D96" s="64">
        <v>0</v>
      </c>
    </row>
    <row r="97" spans="2:4" x14ac:dyDescent="0.25">
      <c r="B97" s="16" t="s">
        <v>55</v>
      </c>
      <c r="C97" s="23">
        <v>1589547499</v>
      </c>
      <c r="D97" s="34">
        <v>1733007973</v>
      </c>
    </row>
    <row r="98" spans="2:4" x14ac:dyDescent="0.25">
      <c r="B98" s="23" t="s">
        <v>54</v>
      </c>
      <c r="C98" s="13">
        <v>15600000</v>
      </c>
      <c r="D98" s="24">
        <v>100779008</v>
      </c>
    </row>
    <row r="99" spans="2:4" x14ac:dyDescent="0.25">
      <c r="B99" s="23" t="s">
        <v>53</v>
      </c>
      <c r="C99" s="23">
        <v>128212645</v>
      </c>
      <c r="D99" s="17">
        <v>34917917</v>
      </c>
    </row>
    <row r="100" spans="2:4" x14ac:dyDescent="0.25">
      <c r="B100" s="25" t="s">
        <v>49</v>
      </c>
      <c r="C100" s="32">
        <f>SUM(C96:C99)</f>
        <v>1738491890</v>
      </c>
      <c r="D100" s="32">
        <f>SUM(D96:D99)</f>
        <v>1868704898</v>
      </c>
    </row>
  </sheetData>
  <mergeCells count="16">
    <mergeCell ref="B17:H18"/>
    <mergeCell ref="B2:H2"/>
    <mergeCell ref="B3:H3"/>
    <mergeCell ref="B4:H4"/>
    <mergeCell ref="B6:H6"/>
    <mergeCell ref="B9:H10"/>
    <mergeCell ref="B61:E61"/>
    <mergeCell ref="B63:E63"/>
    <mergeCell ref="B67:H67"/>
    <mergeCell ref="B68:E68"/>
    <mergeCell ref="B20:H20"/>
    <mergeCell ref="B22:H23"/>
    <mergeCell ref="B30:H31"/>
    <mergeCell ref="B51:H52"/>
    <mergeCell ref="B54:H55"/>
    <mergeCell ref="B57:E57"/>
  </mergeCells>
  <hyperlinks>
    <hyperlink ref="A1" location="ÍNDICE!A1" display="Indice" xr:uid="{066F2AD1-8276-4443-9BC0-119715DDDE4B}"/>
  </hyperlinks>
  <pageMargins left="0.25" right="0.25" top="0.75" bottom="0.75" header="0.3" footer="0.3"/>
  <pageSetup paperSize="9" scale="37" orientation="portrait" r:id="rId1"/>
  <ignoredErrors>
    <ignoredError sqref="C75:D75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EH5D9iS/nNrnVOJX3z4V7F6j/yvnxZtdYZHJgRRehGo=</DigestValue>
    </Reference>
    <Reference Type="http://www.w3.org/2000/09/xmldsig#Object" URI="#idOfficeObject">
      <DigestMethod Algorithm="http://www.w3.org/2001/04/xmlenc#sha256"/>
      <DigestValue>jMF/4fryYpnBQzIcHe99kW5Bg3I/r56WO8XruKVeD6E=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A4oUyRmjRNSWeyUb92feAMhFI2gzDOh+tgkzMnX6aD4=</DigestValue>
    </Reference>
  </SignedInfo>
  <SignatureValue>FgDGmG52vpncQgFtlNlf4KXyvHo6gRY/xAJdpLB7ATLxJTNOWsgwdwc0CKTsmCOA+fsf1XlyepCY
9K5Zz0wc4ZD2fL01iij9fgd9WQpM+8jr6Qi1XcsVeD5UXRZh/G9fLA4uDY82nhosx762w+lztKCY
X/rXy3qp9HxIhUr5FybRCoMDLsUTgtfLVSVYw+HybXsfJK6kCG39Evo++tTcIEuL/j6pYkrBzpt1
lU7cx2MBhzBBEW/BjKEYVTL3x01GmkCCGFFG8NwwrOsiW9oF2UzOl3YKCJS3xBaoqquWXkkkMQMl
q7TIqDNI3ZZM5ATnhA9eES3Sfv9eJbTVcG709w==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GCveQEwLbMCGp9JJ/5uCcZ9Hhk5uQ0pcOlRPnTQc8lg=</DigestValue>
      </Reference>
      <Reference URI="/xl/styles.xml?ContentType=application/vnd.openxmlformats-officedocument.spreadsheetml.styles+xml">
        <DigestMethod Algorithm="http://www.w3.org/2001/04/xmlenc#sha256"/>
        <DigestValue>YW+8bbydVa+ASYoFYoyo0TbqFI1ty4SNSixKTiGy+TI=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9Y3jFIB+OcIY8HscT+ltT6ZX1FoO/OFUUvqHX+Hv9Fc=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6GSGCq/fPKdFHzj/Pqc3lpO2T7lxH+cytQJwa32JWcY=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2022-11-16T18:21:43Z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2022-11-16T18:21:43Z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PF2CpSd904Q+u7PPG0AUsl4rdyhz2b7eV/UolKjCaug=</DigestValue>
    </Reference>
    <Reference Type="http://www.w3.org/2000/09/xmldsig#Object" URI="#idOfficeObject">
      <DigestMethod Algorithm="http://www.w3.org/2001/04/xmlenc#sha256"/>
      <DigestValue>FOkiKjBl4bmIwXfo5SDgW9pgDrPYGi8kXVEa3kEU4JI=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jxRpQ6AZ76pEIPEyq7H2LOj4WdeyqS1UuKAw8wThLg8=</DigestValue>
    </Reference>
  </SignedInfo>
  <SignatureValue>4U2Sn6eLF5JFByxrBIhnGf1TO9D3ybQOAmvGN1myZnAFR3j6ZBo17+B0LGEPfTfgaVDQN3psDNS7
vg0u0TGA9A3AMk7e4qrx1kdjHnx/EeWn+VqCsCF/SNzbpR0qAYWrtubWEH1zcVABcKlWUphaSvf3
DKw8p9K7gyYtvBduAI2QlHfluesP0oa5DhEBpLG4YLSp3AhGf+Eldz2X4arF+OHQhK2j0xxNLNXT
yBG/9R94hVmzY5bU15AKdLK5bFc0EDMop+WC1N9iFJIGLWoNhsIZgAZTm93LKXA055hWmzeL+0iX
DSpZ/vQ4W0PxxJ6shxU4Vi7m2euTrJVFFxzQ3g==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GCveQEwLbMCGp9JJ/5uCcZ9Hhk5uQ0pcOlRPnTQc8lg=</DigestValue>
      </Reference>
      <Reference URI="/xl/styles.xml?ContentType=application/vnd.openxmlformats-officedocument.spreadsheetml.styles+xml">
        <DigestMethod Algorithm="http://www.w3.org/2001/04/xmlenc#sha256"/>
        <DigestValue>YW+8bbydVa+ASYoFYoyo0TbqFI1ty4SNSixKTiGy+TI=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9Y3jFIB+OcIY8HscT+ltT6ZX1FoO/OFUUvqHX+Hv9Fc=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6GSGCq/fPKdFHzj/Pqc3lpO2T7lxH+cytQJwa32JWcY=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2022-11-16T19:07:09Z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2022-11-16T19:07:09Z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GOltOTXfc92cAbdpZcCucRktPIBrW/rg6e4zzUIxnBc=</DigestValue>
    </Reference>
    <Reference Type="http://www.w3.org/2000/09/xmldsig#Object" URI="#idOfficeObject">
      <DigestMethod Algorithm="http://www.w3.org/2001/04/xmlenc#sha256"/>
      <DigestValue>GlIBEZKt0LzIecw30VJlzO74psORADRXEtiTs8Mb1Ac=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swJXCP2YeN7LFfDdkdIZZwD6JtS4kKLNl2D1OBJ6X50=</DigestValue>
    </Reference>
  </SignedInfo>
  <SignatureValue>O2SDQprGUc9ylhRL8ZkmRXyemEgXQWX1XYu8ubaZu5dDMkJSEgY2z5rrYzp9p6F7KKuSjlemDwHN
6TlDQ+zw+K4IeYXiooZVGZypMsgqV+mVtatvAZPU7Ez+c2uIkw9KXQQIqegaxGHIxxFd+ZRopA6J
Z1LcSdj8bcsimePxjDTzr3BZ4D2q4ZeR7sRGV/1gBBOJNIQ7GS2KawG1EW/Bugzv1AHhTproapTE
hkYegTQnrFRVdYzwgANSCodszyL15coZ7rY0qs6VOU7tj/IeU1GroEOeuIgykrnwezMXN/YWl/Ue
xH2DAW2qye+hltchSE+ZYVMPZgpuFM3BCgbEnw==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ffcFNfjWBq3BE1FXB1roSt42vG+vZ6Qa+7qAVOKqCo8=</DigestValue>
      </Reference>
      <Reference URI="/xl/sharedStrings.xml?ContentType=application/vnd.openxmlformats-officedocument.spreadsheetml.sharedStrings+xml">
        <DigestMethod Algorithm="http://www.w3.org/2001/04/xmlenc#sha256"/>
        <DigestValue>GCveQEwLbMCGp9JJ/5uCcZ9Hhk5uQ0pcOlRPnTQc8lg=</DigestValue>
      </Reference>
      <Reference URI="/xl/styles.xml?ContentType=application/vnd.openxmlformats-officedocument.spreadsheetml.styles+xml">
        <DigestMethod Algorithm="http://www.w3.org/2001/04/xmlenc#sha256"/>
        <DigestValue>YW+8bbydVa+ASYoFYoyo0TbqFI1ty4SNSixKTiGy+TI=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9Y3jFIB+OcIY8HscT+ltT6ZX1FoO/OFUUvqHX+Hv9Fc=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6GSGCq/fPKdFHzj/Pqc3lpO2T7lxH+cytQJwa32JWcY=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2022-11-16T19:59:59Z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2022-11-16T19:59:59Z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</dc:creator>
  <cp:lastModifiedBy>Jorge Ugarte</cp:lastModifiedBy>
  <dcterms:created xsi:type="dcterms:W3CDTF">2022-03-17T19:37:33Z</dcterms:created>
  <dcterms:modified xsi:type="dcterms:W3CDTF">2022-11-16T18:20:32Z</dcterms:modified>
</cp:coreProperties>
</file>